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1" i="1" l="1"/>
  <c r="F70" i="1"/>
  <c r="F34" i="1"/>
  <c r="G32" i="1"/>
  <c r="E59" i="1"/>
  <c r="F59" i="1"/>
  <c r="G59" i="1"/>
  <c r="D59" i="1"/>
  <c r="C58" i="1"/>
  <c r="D58" i="1"/>
  <c r="E58" i="1"/>
  <c r="F58" i="1"/>
  <c r="G58" i="1"/>
  <c r="G51" i="1"/>
  <c r="E51" i="1"/>
  <c r="F51" i="1"/>
  <c r="D51" i="1"/>
  <c r="G42" i="1"/>
  <c r="E42" i="1"/>
  <c r="F42" i="1"/>
  <c r="D42" i="1"/>
  <c r="F41" i="1"/>
  <c r="G41" i="1"/>
  <c r="E41" i="1"/>
  <c r="D41" i="1"/>
  <c r="G50" i="1"/>
  <c r="F50" i="1"/>
  <c r="E50" i="1"/>
  <c r="D50" i="1"/>
  <c r="G54" i="1"/>
  <c r="G55" i="1"/>
  <c r="G56" i="1"/>
  <c r="G57" i="1"/>
  <c r="G53" i="1"/>
  <c r="G45" i="1"/>
  <c r="G46" i="1"/>
  <c r="G47" i="1"/>
  <c r="G48" i="1"/>
  <c r="G49" i="1"/>
  <c r="G44" i="1"/>
  <c r="G37" i="1"/>
  <c r="G38" i="1"/>
  <c r="G39" i="1"/>
  <c r="G40" i="1"/>
  <c r="G36" i="1"/>
  <c r="G30" i="1"/>
  <c r="G31" i="1"/>
  <c r="H4" i="1"/>
  <c r="H5" i="1" s="1"/>
  <c r="H6" i="1" s="1"/>
  <c r="H7" i="1" s="1"/>
  <c r="H3" i="1"/>
  <c r="E34" i="1" l="1"/>
  <c r="E33" i="1"/>
  <c r="F33" i="1"/>
  <c r="D33" i="1"/>
  <c r="D34" i="1" s="1"/>
  <c r="G29" i="1"/>
  <c r="G33" i="1" s="1"/>
  <c r="G34" i="1" s="1"/>
</calcChain>
</file>

<file path=xl/sharedStrings.xml><?xml version="1.0" encoding="utf-8"?>
<sst xmlns="http://schemas.openxmlformats.org/spreadsheetml/2006/main" count="32" uniqueCount="19">
  <si>
    <t>Номер магазина</t>
  </si>
  <si>
    <t>Стоимость основных фондов (среднегодовая) (млн. руб.)</t>
  </si>
  <si>
    <t>Товарооборот (млн. руб.)</t>
  </si>
  <si>
    <t>Издержки обращения (млн. руб.)</t>
  </si>
  <si>
    <t>число магазинов</t>
  </si>
  <si>
    <t>средное стоимость основных фондов (среднегодовая) (млн. руб.)</t>
  </si>
  <si>
    <t>Уровень фондоотдачи (Товар об./сред.ст.о.ф</t>
  </si>
  <si>
    <t>Магазин №</t>
  </si>
  <si>
    <t>всего</t>
  </si>
  <si>
    <t xml:space="preserve">средное </t>
  </si>
  <si>
    <t>Группа №1</t>
  </si>
  <si>
    <t>h</t>
  </si>
  <si>
    <t>Группа № 2</t>
  </si>
  <si>
    <t>Группа № 3</t>
  </si>
  <si>
    <t>Группа № 4</t>
  </si>
  <si>
    <t>Группа №</t>
  </si>
  <si>
    <t>уровен фо/издерж</t>
  </si>
  <si>
    <t>товар об/издерж</t>
  </si>
  <si>
    <t>корел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</si>
</sst>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4"/>
      <color rgb="FF2D303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4" fontId="0" fillId="0" borderId="5" xfId="0" applyNumberFormat="1" applyBorder="1"/>
    <xf numFmtId="2" fontId="0" fillId="0" borderId="5" xfId="0" applyNumberFormat="1" applyBorder="1"/>
    <xf numFmtId="165" fontId="0" fillId="0" borderId="5" xfId="0" applyNumberFormat="1" applyBorder="1"/>
    <xf numFmtId="0" fontId="0" fillId="0" borderId="0" xfId="0" applyFill="1" applyBorder="1"/>
    <xf numFmtId="0" fontId="1" fillId="0" borderId="5" xfId="0" applyFont="1" applyBorder="1" applyAlignment="1">
      <alignment vertical="center" wrapText="1"/>
    </xf>
    <xf numFmtId="0" fontId="0" fillId="0" borderId="5" xfId="0" applyFill="1" applyBorder="1"/>
    <xf numFmtId="0" fontId="1" fillId="0" borderId="5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 vertical="center"/>
    </xf>
    <xf numFmtId="0" fontId="0" fillId="0" borderId="6" xfId="0" applyFill="1" applyBorder="1"/>
    <xf numFmtId="0" fontId="0" fillId="0" borderId="6" xfId="0" applyBorder="1"/>
    <xf numFmtId="0" fontId="1" fillId="2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Лист1!$C$63:$G$63</c:f>
              <c:strCache>
                <c:ptCount val="5"/>
                <c:pt idx="0">
                  <c:v>Группа №</c:v>
                </c:pt>
                <c:pt idx="1">
                  <c:v>средное стоимость основных фондов (среднегодовая) (млн. руб.)</c:v>
                </c:pt>
                <c:pt idx="2">
                  <c:v>Товарооборот (млн. руб.)</c:v>
                </c:pt>
                <c:pt idx="3">
                  <c:v>Издержки обращения (млн. руб.)</c:v>
                </c:pt>
                <c:pt idx="4">
                  <c:v>Уровень фондоотдачи (Товар об./сред.ст.о.ф</c:v>
                </c:pt>
              </c:strCache>
            </c:strRef>
          </c:cat>
          <c:val>
            <c:numRef>
              <c:f>Лист1!$C$64:$G$64</c:f>
              <c:numCache>
                <c:formatCode>General</c:formatCode>
                <c:ptCount val="5"/>
                <c:pt idx="0">
                  <c:v>2</c:v>
                </c:pt>
                <c:pt idx="1">
                  <c:v>4.66</c:v>
                </c:pt>
                <c:pt idx="2">
                  <c:v>152.80000000000001</c:v>
                </c:pt>
                <c:pt idx="3">
                  <c:v>22.119999999999997</c:v>
                </c:pt>
                <c:pt idx="4" formatCode="0.00">
                  <c:v>32.775744079179923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Лист1!$C$63:$G$63</c:f>
              <c:strCache>
                <c:ptCount val="5"/>
                <c:pt idx="0">
                  <c:v>Группа №</c:v>
                </c:pt>
                <c:pt idx="1">
                  <c:v>средное стоимость основных фондов (среднегодовая) (млн. руб.)</c:v>
                </c:pt>
                <c:pt idx="2">
                  <c:v>Товарооборот (млн. руб.)</c:v>
                </c:pt>
                <c:pt idx="3">
                  <c:v>Издержки обращения (млн. руб.)</c:v>
                </c:pt>
                <c:pt idx="4">
                  <c:v>Уровень фондоотдачи (Товар об./сред.ст.о.ф</c:v>
                </c:pt>
              </c:strCache>
            </c:strRef>
          </c:cat>
          <c:val>
            <c:numRef>
              <c:f>Лист1!$C$65:$G$65</c:f>
              <c:numCache>
                <c:formatCode>General</c:formatCode>
                <c:ptCount val="5"/>
                <c:pt idx="0">
                  <c:v>1</c:v>
                </c:pt>
                <c:pt idx="1">
                  <c:v>2.75</c:v>
                </c:pt>
                <c:pt idx="2">
                  <c:v>91.5</c:v>
                </c:pt>
                <c:pt idx="3">
                  <c:v>11.074999999999999</c:v>
                </c:pt>
                <c:pt idx="4" formatCode="0.00">
                  <c:v>33.307900432900432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Лист1!$C$63:$G$63</c:f>
              <c:strCache>
                <c:ptCount val="5"/>
                <c:pt idx="0">
                  <c:v>Группа №</c:v>
                </c:pt>
                <c:pt idx="1">
                  <c:v>средное стоимость основных фондов (среднегодовая) (млн. руб.)</c:v>
                </c:pt>
                <c:pt idx="2">
                  <c:v>Товарооборот (млн. руб.)</c:v>
                </c:pt>
                <c:pt idx="3">
                  <c:v>Издержки обращения (млн. руб.)</c:v>
                </c:pt>
                <c:pt idx="4">
                  <c:v>Уровень фондоотдачи (Товар об./сред.ст.о.ф</c:v>
                </c:pt>
              </c:strCache>
            </c:strRef>
          </c:cat>
          <c:val>
            <c:numRef>
              <c:f>Лист1!$C$66:$G$66</c:f>
              <c:numCache>
                <c:formatCode>0.000</c:formatCode>
                <c:ptCount val="5"/>
                <c:pt idx="0" formatCode="General">
                  <c:v>4</c:v>
                </c:pt>
                <c:pt idx="1">
                  <c:v>7.44</c:v>
                </c:pt>
                <c:pt idx="2" formatCode="General">
                  <c:v>275.2</c:v>
                </c:pt>
                <c:pt idx="3" formatCode="0.00">
                  <c:v>33.9</c:v>
                </c:pt>
                <c:pt idx="4" formatCode="0.00">
                  <c:v>37.052704459999859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Лист1!$C$63:$G$63</c:f>
              <c:strCache>
                <c:ptCount val="5"/>
                <c:pt idx="0">
                  <c:v>Группа №</c:v>
                </c:pt>
                <c:pt idx="1">
                  <c:v>средное стоимость основных фондов (среднегодовая) (млн. руб.)</c:v>
                </c:pt>
                <c:pt idx="2">
                  <c:v>Товарооборот (млн. руб.)</c:v>
                </c:pt>
                <c:pt idx="3">
                  <c:v>Издержки обращения (млн. руб.)</c:v>
                </c:pt>
                <c:pt idx="4">
                  <c:v>Уровень фондоотдачи (Товар об./сред.ст.о.ф</c:v>
                </c:pt>
              </c:strCache>
            </c:strRef>
          </c:cat>
          <c:val>
            <c:numRef>
              <c:f>Лист1!$C$67:$G$67</c:f>
              <c:numCache>
                <c:formatCode>0.000</c:formatCode>
                <c:ptCount val="5"/>
                <c:pt idx="0" formatCode="General">
                  <c:v>3</c:v>
                </c:pt>
                <c:pt idx="1">
                  <c:v>6.1333333333333337</c:v>
                </c:pt>
                <c:pt idx="2">
                  <c:v>232.16666666666666</c:v>
                </c:pt>
                <c:pt idx="3">
                  <c:v>33.566666666666663</c:v>
                </c:pt>
                <c:pt idx="4">
                  <c:v>37.477747460563641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97184"/>
        <c:axId val="85607168"/>
      </c:barChart>
      <c:catAx>
        <c:axId val="85597184"/>
        <c:scaling>
          <c:orientation val="minMax"/>
        </c:scaling>
        <c:delete val="0"/>
        <c:axPos val="b"/>
        <c:majorTickMark val="out"/>
        <c:minorTickMark val="none"/>
        <c:tickLblPos val="nextTo"/>
        <c:crossAx val="85607168"/>
        <c:crosses val="autoZero"/>
        <c:auto val="1"/>
        <c:lblAlgn val="ctr"/>
        <c:lblOffset val="100"/>
        <c:noMultiLvlLbl val="0"/>
      </c:catAx>
      <c:valAx>
        <c:axId val="85607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97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444499</xdr:colOff>
      <xdr:row>41</xdr:row>
      <xdr:rowOff>112711</xdr:rowOff>
    </xdr:from>
    <xdr:to>
      <xdr:col>22</xdr:col>
      <xdr:colOff>317500</xdr:colOff>
      <xdr:row>62</xdr:row>
      <xdr:rowOff>571499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1"/>
  <sheetViews>
    <sheetView tabSelected="1" topLeftCell="A38" zoomScale="60" zoomScaleNormal="60" workbookViewId="0">
      <selection activeCell="F70" sqref="F70"/>
    </sheetView>
  </sheetViews>
  <sheetFormatPr defaultRowHeight="15" x14ac:dyDescent="0.25"/>
  <cols>
    <col min="2" max="2" width="25.140625" customWidth="1"/>
    <col min="3" max="3" width="24" customWidth="1"/>
    <col min="4" max="4" width="31" customWidth="1"/>
    <col min="5" max="5" width="31.28515625" customWidth="1"/>
    <col min="6" max="6" width="26.5703125" customWidth="1"/>
    <col min="7" max="7" width="22.28515625" customWidth="1"/>
  </cols>
  <sheetData>
    <row r="2" spans="2:8" ht="15.75" thickBot="1" x14ac:dyDescent="0.3"/>
    <row r="3" spans="2:8" ht="75.75" thickBot="1" x14ac:dyDescent="0.3">
      <c r="B3" s="1" t="s">
        <v>0</v>
      </c>
      <c r="C3" s="2" t="s">
        <v>1</v>
      </c>
      <c r="D3" s="2" t="s">
        <v>2</v>
      </c>
      <c r="E3" s="2" t="s">
        <v>3</v>
      </c>
      <c r="G3" s="8" t="s">
        <v>11</v>
      </c>
      <c r="H3">
        <f>+(C23-C4)/4</f>
        <v>1.5250000000000001</v>
      </c>
    </row>
    <row r="4" spans="2:8" ht="19.5" thickBot="1" x14ac:dyDescent="0.3">
      <c r="B4" s="3">
        <v>23</v>
      </c>
      <c r="C4" s="9">
        <v>2.2000000000000002</v>
      </c>
      <c r="D4" s="4">
        <v>74</v>
      </c>
      <c r="E4" s="4">
        <v>9.1999999999999993</v>
      </c>
      <c r="G4" s="8">
        <v>1</v>
      </c>
      <c r="H4">
        <f>+C4+H3</f>
        <v>3.7250000000000005</v>
      </c>
    </row>
    <row r="5" spans="2:8" ht="19.5" thickBot="1" x14ac:dyDescent="0.3">
      <c r="B5" s="3">
        <v>19</v>
      </c>
      <c r="C5" s="9">
        <v>2.8</v>
      </c>
      <c r="D5" s="4">
        <v>95</v>
      </c>
      <c r="E5" s="4">
        <v>11.7</v>
      </c>
      <c r="G5" s="8">
        <v>2</v>
      </c>
      <c r="H5">
        <f>+H4+H3</f>
        <v>5.2500000000000009</v>
      </c>
    </row>
    <row r="6" spans="2:8" ht="19.5" thickBot="1" x14ac:dyDescent="0.3">
      <c r="B6" s="3">
        <v>17</v>
      </c>
      <c r="C6" s="9">
        <v>3</v>
      </c>
      <c r="D6" s="4">
        <v>96</v>
      </c>
      <c r="E6" s="4">
        <v>9.8000000000000007</v>
      </c>
      <c r="G6" s="8">
        <v>3</v>
      </c>
      <c r="H6">
        <f>+H5+H3</f>
        <v>6.7750000000000012</v>
      </c>
    </row>
    <row r="7" spans="2:8" ht="19.5" thickBot="1" x14ac:dyDescent="0.3">
      <c r="B7" s="3">
        <v>21</v>
      </c>
      <c r="C7" s="9">
        <v>3</v>
      </c>
      <c r="D7" s="4">
        <v>101</v>
      </c>
      <c r="E7" s="4">
        <v>13.6</v>
      </c>
      <c r="G7" s="8">
        <v>4</v>
      </c>
      <c r="H7">
        <f>+H6+H3</f>
        <v>8.3000000000000007</v>
      </c>
    </row>
    <row r="8" spans="2:8" ht="19.5" thickBot="1" x14ac:dyDescent="0.3">
      <c r="B8" s="3">
        <v>22</v>
      </c>
      <c r="C8" s="4">
        <v>4.0999999999999996</v>
      </c>
      <c r="D8" s="4">
        <v>148</v>
      </c>
      <c r="E8" s="4">
        <v>21.6</v>
      </c>
    </row>
    <row r="9" spans="2:8" ht="19.5" thickBot="1" x14ac:dyDescent="0.3">
      <c r="B9" s="3">
        <v>24</v>
      </c>
      <c r="C9" s="4">
        <v>4.5999999999999996</v>
      </c>
      <c r="D9" s="4">
        <v>135</v>
      </c>
      <c r="E9" s="4">
        <v>20.2</v>
      </c>
    </row>
    <row r="10" spans="2:8" ht="19.5" thickBot="1" x14ac:dyDescent="0.3">
      <c r="B10" s="3">
        <v>15</v>
      </c>
      <c r="C10" s="4">
        <v>4.8</v>
      </c>
      <c r="D10" s="4">
        <v>130</v>
      </c>
      <c r="E10" s="4">
        <v>20.100000000000001</v>
      </c>
    </row>
    <row r="11" spans="2:8" ht="19.5" thickBot="1" x14ac:dyDescent="0.3">
      <c r="B11" s="3">
        <v>28</v>
      </c>
      <c r="C11" s="4">
        <v>4.8</v>
      </c>
      <c r="D11" s="4">
        <v>138</v>
      </c>
      <c r="E11" s="4">
        <v>20.6</v>
      </c>
    </row>
    <row r="12" spans="2:8" ht="19.5" thickBot="1" x14ac:dyDescent="0.3">
      <c r="B12" s="3">
        <v>12</v>
      </c>
      <c r="C12" s="4">
        <v>5</v>
      </c>
      <c r="D12" s="4">
        <v>213</v>
      </c>
      <c r="E12" s="4">
        <v>28.1</v>
      </c>
    </row>
    <row r="13" spans="2:8" ht="19.5" thickBot="1" x14ac:dyDescent="0.3">
      <c r="B13" s="3">
        <v>26</v>
      </c>
      <c r="C13" s="9">
        <v>5.6</v>
      </c>
      <c r="D13" s="4">
        <v>155</v>
      </c>
      <c r="E13" s="4">
        <v>22.4</v>
      </c>
    </row>
    <row r="14" spans="2:8" ht="19.5" thickBot="1" x14ac:dyDescent="0.3">
      <c r="B14" s="3">
        <v>11</v>
      </c>
      <c r="C14" s="9">
        <v>5.7</v>
      </c>
      <c r="D14" s="4">
        <v>156</v>
      </c>
      <c r="E14" s="4">
        <v>30.4</v>
      </c>
    </row>
    <row r="15" spans="2:8" ht="19.5" thickBot="1" x14ac:dyDescent="0.3">
      <c r="B15" s="3">
        <v>27</v>
      </c>
      <c r="C15" s="9">
        <v>6</v>
      </c>
      <c r="D15" s="4">
        <v>262</v>
      </c>
      <c r="E15" s="4">
        <v>29.1</v>
      </c>
    </row>
    <row r="16" spans="2:8" ht="19.5" thickBot="1" x14ac:dyDescent="0.3">
      <c r="B16" s="3">
        <v>10</v>
      </c>
      <c r="C16" s="9">
        <v>6.3</v>
      </c>
      <c r="D16" s="4">
        <v>280</v>
      </c>
      <c r="E16" s="4">
        <v>46.8</v>
      </c>
    </row>
    <row r="17" spans="2:7" ht="19.5" thickBot="1" x14ac:dyDescent="0.3">
      <c r="B17" s="3">
        <v>14</v>
      </c>
      <c r="C17" s="9">
        <v>6.5</v>
      </c>
      <c r="D17" s="4">
        <v>242</v>
      </c>
      <c r="E17" s="4">
        <v>34.200000000000003</v>
      </c>
    </row>
    <row r="18" spans="2:7" ht="19.5" thickBot="1" x14ac:dyDescent="0.3">
      <c r="B18" s="3">
        <v>13</v>
      </c>
      <c r="C18" s="9">
        <v>6.7</v>
      </c>
      <c r="D18" s="4">
        <v>298</v>
      </c>
      <c r="E18" s="4">
        <v>38.5</v>
      </c>
    </row>
    <row r="19" spans="2:7" ht="19.5" thickBot="1" x14ac:dyDescent="0.3">
      <c r="B19" s="3">
        <v>16</v>
      </c>
      <c r="C19" s="4">
        <v>6.8</v>
      </c>
      <c r="D19" s="4">
        <v>184</v>
      </c>
      <c r="E19" s="4">
        <v>22.3</v>
      </c>
    </row>
    <row r="20" spans="2:7" ht="19.5" thickBot="1" x14ac:dyDescent="0.3">
      <c r="B20" s="3">
        <v>18</v>
      </c>
      <c r="C20" s="4">
        <v>6.9</v>
      </c>
      <c r="D20" s="4">
        <v>304</v>
      </c>
      <c r="E20" s="4">
        <v>38.700000000000003</v>
      </c>
    </row>
    <row r="21" spans="2:7" ht="19.5" thickBot="1" x14ac:dyDescent="0.3">
      <c r="B21" s="3">
        <v>25</v>
      </c>
      <c r="C21" s="4">
        <v>7.1</v>
      </c>
      <c r="D21" s="4">
        <v>320</v>
      </c>
      <c r="E21" s="4">
        <v>40</v>
      </c>
    </row>
    <row r="22" spans="2:7" ht="19.5" thickBot="1" x14ac:dyDescent="0.3">
      <c r="B22" s="3">
        <v>29</v>
      </c>
      <c r="C22" s="4">
        <v>8.1</v>
      </c>
      <c r="D22" s="4">
        <v>216</v>
      </c>
      <c r="E22" s="4">
        <v>28.4</v>
      </c>
    </row>
    <row r="23" spans="2:7" ht="19.5" thickBot="1" x14ac:dyDescent="0.3">
      <c r="B23" s="3">
        <v>20</v>
      </c>
      <c r="C23" s="4">
        <v>8.3000000000000007</v>
      </c>
      <c r="D23" s="4">
        <v>352</v>
      </c>
      <c r="E23" s="4">
        <v>40.1</v>
      </c>
    </row>
    <row r="27" spans="2:7" ht="75" x14ac:dyDescent="0.25">
      <c r="B27" s="5" t="s">
        <v>7</v>
      </c>
      <c r="C27" s="5" t="s">
        <v>4</v>
      </c>
      <c r="D27" s="5" t="s">
        <v>5</v>
      </c>
      <c r="E27" s="5" t="s">
        <v>2</v>
      </c>
      <c r="F27" s="5" t="s">
        <v>3</v>
      </c>
      <c r="G27" s="5" t="s">
        <v>6</v>
      </c>
    </row>
    <row r="28" spans="2:7" ht="18.75" x14ac:dyDescent="0.25">
      <c r="B28" s="20" t="s">
        <v>10</v>
      </c>
      <c r="C28" s="20"/>
      <c r="D28" s="20"/>
      <c r="E28" s="20"/>
      <c r="F28" s="20"/>
      <c r="G28" s="20"/>
    </row>
    <row r="29" spans="2:7" ht="18.75" x14ac:dyDescent="0.25">
      <c r="B29" s="14">
        <v>23</v>
      </c>
      <c r="C29" s="6">
        <v>1</v>
      </c>
      <c r="D29" s="16">
        <v>2.2000000000000002</v>
      </c>
      <c r="E29" s="14">
        <v>74</v>
      </c>
      <c r="F29" s="14">
        <v>9.1999999999999993</v>
      </c>
      <c r="G29" s="12">
        <f>+E29/D29</f>
        <v>33.636363636363633</v>
      </c>
    </row>
    <row r="30" spans="2:7" ht="18.75" x14ac:dyDescent="0.25">
      <c r="B30" s="14">
        <v>19</v>
      </c>
      <c r="C30" s="6">
        <v>1</v>
      </c>
      <c r="D30" s="16">
        <v>2.8</v>
      </c>
      <c r="E30" s="14">
        <v>95</v>
      </c>
      <c r="F30" s="14">
        <v>11.7</v>
      </c>
      <c r="G30" s="12">
        <f t="shared" ref="G30:G31" si="0">+E30/D30</f>
        <v>33.928571428571431</v>
      </c>
    </row>
    <row r="31" spans="2:7" ht="18.75" x14ac:dyDescent="0.25">
      <c r="B31" s="14">
        <v>17</v>
      </c>
      <c r="C31" s="6">
        <v>1</v>
      </c>
      <c r="D31" s="16">
        <v>3</v>
      </c>
      <c r="E31" s="14">
        <v>96</v>
      </c>
      <c r="F31" s="14">
        <v>9.8000000000000007</v>
      </c>
      <c r="G31" s="12">
        <f t="shared" si="0"/>
        <v>32</v>
      </c>
    </row>
    <row r="32" spans="2:7" ht="18.75" x14ac:dyDescent="0.25">
      <c r="B32" s="14">
        <v>21</v>
      </c>
      <c r="C32" s="6">
        <v>1</v>
      </c>
      <c r="D32" s="16">
        <v>3</v>
      </c>
      <c r="E32" s="14">
        <v>101</v>
      </c>
      <c r="F32" s="14">
        <v>13.6</v>
      </c>
      <c r="G32" s="12">
        <f>+E32/D32</f>
        <v>33.666666666666664</v>
      </c>
    </row>
    <row r="33" spans="2:8" x14ac:dyDescent="0.25">
      <c r="B33" s="15" t="s">
        <v>8</v>
      </c>
      <c r="C33" s="7">
        <v>4</v>
      </c>
      <c r="D33" s="6">
        <f>+SUM(D29:D32)</f>
        <v>11</v>
      </c>
      <c r="E33" s="6">
        <f>+SUM(E29:E32)</f>
        <v>366</v>
      </c>
      <c r="F33" s="6">
        <f>+SUM(F29:F32)</f>
        <v>44.3</v>
      </c>
      <c r="G33" s="11">
        <f>+SUM(G29:G32)</f>
        <v>133.23160173160173</v>
      </c>
    </row>
    <row r="34" spans="2:8" x14ac:dyDescent="0.25">
      <c r="B34" s="6" t="s">
        <v>9</v>
      </c>
      <c r="C34" s="6"/>
      <c r="D34" s="6">
        <f>+D33/$C$33</f>
        <v>2.75</v>
      </c>
      <c r="E34" s="6">
        <f>+E33/$C$33</f>
        <v>91.5</v>
      </c>
      <c r="F34" s="6">
        <f>+F33/$C$33</f>
        <v>11.074999999999999</v>
      </c>
      <c r="G34" s="12">
        <f>+G33/$C$33</f>
        <v>33.307900432900432</v>
      </c>
      <c r="H34">
        <v>4</v>
      </c>
    </row>
    <row r="35" spans="2:8" x14ac:dyDescent="0.25">
      <c r="B35" s="21" t="s">
        <v>12</v>
      </c>
      <c r="C35" s="21"/>
      <c r="D35" s="21"/>
      <c r="E35" s="21"/>
      <c r="F35" s="21"/>
      <c r="G35" s="21"/>
    </row>
    <row r="36" spans="2:8" ht="18.75" x14ac:dyDescent="0.25">
      <c r="B36" s="14">
        <v>22</v>
      </c>
      <c r="C36" s="15">
        <v>1</v>
      </c>
      <c r="D36" s="14">
        <v>4.0999999999999996</v>
      </c>
      <c r="E36" s="14">
        <v>148</v>
      </c>
      <c r="F36" s="14">
        <v>21.6</v>
      </c>
      <c r="G36" s="12">
        <f>+E36/D36</f>
        <v>36.09756097560976</v>
      </c>
    </row>
    <row r="37" spans="2:8" ht="18.75" x14ac:dyDescent="0.25">
      <c r="B37" s="14">
        <v>24</v>
      </c>
      <c r="C37" s="15">
        <v>1</v>
      </c>
      <c r="D37" s="14">
        <v>4.5999999999999996</v>
      </c>
      <c r="E37" s="14">
        <v>135</v>
      </c>
      <c r="F37" s="14">
        <v>20.2</v>
      </c>
      <c r="G37" s="12">
        <f t="shared" ref="G37:G40" si="1">+E37/D37</f>
        <v>29.347826086956523</v>
      </c>
    </row>
    <row r="38" spans="2:8" ht="18.75" x14ac:dyDescent="0.25">
      <c r="B38" s="14">
        <v>15</v>
      </c>
      <c r="C38" s="15">
        <v>1</v>
      </c>
      <c r="D38" s="14">
        <v>4.8</v>
      </c>
      <c r="E38" s="14">
        <v>130</v>
      </c>
      <c r="F38" s="14">
        <v>20.100000000000001</v>
      </c>
      <c r="G38" s="12">
        <f t="shared" si="1"/>
        <v>27.083333333333336</v>
      </c>
    </row>
    <row r="39" spans="2:8" ht="18.75" x14ac:dyDescent="0.25">
      <c r="B39" s="14">
        <v>28</v>
      </c>
      <c r="C39" s="15">
        <v>1</v>
      </c>
      <c r="D39" s="14">
        <v>4.8</v>
      </c>
      <c r="E39" s="14">
        <v>138</v>
      </c>
      <c r="F39" s="14">
        <v>20.6</v>
      </c>
      <c r="G39" s="12">
        <f t="shared" si="1"/>
        <v>28.75</v>
      </c>
    </row>
    <row r="40" spans="2:8" ht="18.75" x14ac:dyDescent="0.25">
      <c r="B40" s="14">
        <v>12</v>
      </c>
      <c r="C40" s="15">
        <v>1</v>
      </c>
      <c r="D40" s="14">
        <v>5</v>
      </c>
      <c r="E40" s="14">
        <v>213</v>
      </c>
      <c r="F40" s="14">
        <v>28.1</v>
      </c>
      <c r="G40" s="12">
        <f t="shared" si="1"/>
        <v>42.6</v>
      </c>
    </row>
    <row r="41" spans="2:8" x14ac:dyDescent="0.25">
      <c r="B41" s="6" t="s">
        <v>8</v>
      </c>
      <c r="C41" s="15">
        <v>5</v>
      </c>
      <c r="D41" s="6">
        <f>SUM(D36:D40)</f>
        <v>23.3</v>
      </c>
      <c r="E41" s="6">
        <f>SUM(E36:E40)</f>
        <v>764</v>
      </c>
      <c r="F41" s="6">
        <f>SUM(F36:F40)</f>
        <v>110.6</v>
      </c>
      <c r="G41" s="12">
        <f>SUM(G36:G40)</f>
        <v>163.87872039589962</v>
      </c>
    </row>
    <row r="42" spans="2:8" x14ac:dyDescent="0.25">
      <c r="B42" s="6" t="s">
        <v>9</v>
      </c>
      <c r="C42" s="6"/>
      <c r="D42" s="6">
        <f>+D41/$C$41</f>
        <v>4.66</v>
      </c>
      <c r="E42" s="6">
        <f t="shared" ref="E42:F42" si="2">+E41/$C$41</f>
        <v>152.80000000000001</v>
      </c>
      <c r="F42" s="6">
        <f t="shared" si="2"/>
        <v>22.119999999999997</v>
      </c>
      <c r="G42" s="11">
        <f>+G41/$C$41</f>
        <v>32.775744079179923</v>
      </c>
      <c r="H42">
        <v>3</v>
      </c>
    </row>
    <row r="43" spans="2:8" x14ac:dyDescent="0.25">
      <c r="B43" s="22" t="s">
        <v>13</v>
      </c>
      <c r="C43" s="22"/>
      <c r="D43" s="22"/>
      <c r="E43" s="22"/>
      <c r="F43" s="22"/>
      <c r="G43" s="22"/>
    </row>
    <row r="44" spans="2:8" ht="18.75" x14ac:dyDescent="0.25">
      <c r="B44" s="14">
        <v>26</v>
      </c>
      <c r="C44" s="6">
        <v>1</v>
      </c>
      <c r="D44" s="16">
        <v>5.6</v>
      </c>
      <c r="E44" s="14">
        <v>155</v>
      </c>
      <c r="F44" s="14">
        <v>22.4</v>
      </c>
      <c r="G44" s="11">
        <f>+E44/D44</f>
        <v>27.678571428571431</v>
      </c>
    </row>
    <row r="45" spans="2:8" ht="18.75" x14ac:dyDescent="0.25">
      <c r="B45" s="14">
        <v>11</v>
      </c>
      <c r="C45" s="6">
        <v>1</v>
      </c>
      <c r="D45" s="16">
        <v>5.7</v>
      </c>
      <c r="E45" s="14">
        <v>156</v>
      </c>
      <c r="F45" s="14">
        <v>30.4</v>
      </c>
      <c r="G45" s="11">
        <f t="shared" ref="G45:G49" si="3">+E45/D45</f>
        <v>27.368421052631579</v>
      </c>
    </row>
    <row r="46" spans="2:8" ht="18.75" x14ac:dyDescent="0.25">
      <c r="B46" s="14">
        <v>27</v>
      </c>
      <c r="C46" s="6">
        <v>1</v>
      </c>
      <c r="D46" s="16">
        <v>6</v>
      </c>
      <c r="E46" s="14">
        <v>262</v>
      </c>
      <c r="F46" s="14">
        <v>29.1</v>
      </c>
      <c r="G46" s="11">
        <f t="shared" si="3"/>
        <v>43.666666666666664</v>
      </c>
    </row>
    <row r="47" spans="2:8" ht="18.75" x14ac:dyDescent="0.25">
      <c r="B47" s="14">
        <v>10</v>
      </c>
      <c r="C47" s="6">
        <v>1</v>
      </c>
      <c r="D47" s="16">
        <v>6.3</v>
      </c>
      <c r="E47" s="14">
        <v>280</v>
      </c>
      <c r="F47" s="14">
        <v>46.8</v>
      </c>
      <c r="G47" s="11">
        <f t="shared" si="3"/>
        <v>44.444444444444443</v>
      </c>
    </row>
    <row r="48" spans="2:8" ht="18.75" x14ac:dyDescent="0.25">
      <c r="B48" s="14">
        <v>14</v>
      </c>
      <c r="C48" s="6">
        <v>1</v>
      </c>
      <c r="D48" s="16">
        <v>6.5</v>
      </c>
      <c r="E48" s="14">
        <v>242</v>
      </c>
      <c r="F48" s="14">
        <v>34.200000000000003</v>
      </c>
      <c r="G48" s="11">
        <f t="shared" si="3"/>
        <v>37.230769230769234</v>
      </c>
    </row>
    <row r="49" spans="2:8" ht="18.75" x14ac:dyDescent="0.25">
      <c r="B49" s="14">
        <v>13</v>
      </c>
      <c r="C49" s="6">
        <v>1</v>
      </c>
      <c r="D49" s="16">
        <v>6.7</v>
      </c>
      <c r="E49" s="14">
        <v>298</v>
      </c>
      <c r="F49" s="14">
        <v>38.5</v>
      </c>
      <c r="G49" s="11">
        <f t="shared" si="3"/>
        <v>44.477611940298509</v>
      </c>
    </row>
    <row r="50" spans="2:8" x14ac:dyDescent="0.25">
      <c r="B50" s="6" t="s">
        <v>8</v>
      </c>
      <c r="C50" s="6">
        <v>6</v>
      </c>
      <c r="D50" s="6">
        <f>SUM(D44:D49)</f>
        <v>36.800000000000004</v>
      </c>
      <c r="E50" s="6">
        <f>SUM(E44:E49)</f>
        <v>1393</v>
      </c>
      <c r="F50" s="6">
        <f>SUM(F44:F49)</f>
        <v>201.39999999999998</v>
      </c>
      <c r="G50" s="11">
        <f>SUM(G44:G49)</f>
        <v>224.86648476338183</v>
      </c>
    </row>
    <row r="51" spans="2:8" x14ac:dyDescent="0.25">
      <c r="B51" s="6" t="s">
        <v>9</v>
      </c>
      <c r="C51" s="6"/>
      <c r="D51" s="10">
        <f>+D50/$C$50</f>
        <v>6.1333333333333337</v>
      </c>
      <c r="E51" s="10">
        <f t="shared" ref="E51:F51" si="4">+E50/$C$50</f>
        <v>232.16666666666666</v>
      </c>
      <c r="F51" s="10">
        <f t="shared" si="4"/>
        <v>33.566666666666663</v>
      </c>
      <c r="G51" s="10">
        <f>+G50/$C$50</f>
        <v>37.477747460563641</v>
      </c>
      <c r="H51">
        <v>1</v>
      </c>
    </row>
    <row r="52" spans="2:8" x14ac:dyDescent="0.25">
      <c r="B52" s="23" t="s">
        <v>14</v>
      </c>
      <c r="C52" s="23"/>
      <c r="D52" s="23"/>
      <c r="E52" s="23"/>
      <c r="F52" s="23"/>
      <c r="G52" s="23"/>
    </row>
    <row r="53" spans="2:8" ht="18.75" x14ac:dyDescent="0.25">
      <c r="B53" s="14">
        <v>16</v>
      </c>
      <c r="C53" s="6">
        <v>1</v>
      </c>
      <c r="D53" s="14">
        <v>6.8</v>
      </c>
      <c r="E53" s="14">
        <v>184</v>
      </c>
      <c r="F53" s="14">
        <v>22.3</v>
      </c>
      <c r="G53" s="11">
        <f>+E53/D53</f>
        <v>27.058823529411764</v>
      </c>
    </row>
    <row r="54" spans="2:8" ht="18.75" x14ac:dyDescent="0.25">
      <c r="B54" s="14">
        <v>18</v>
      </c>
      <c r="C54" s="6">
        <v>1</v>
      </c>
      <c r="D54" s="14">
        <v>6.9</v>
      </c>
      <c r="E54" s="14">
        <v>304</v>
      </c>
      <c r="F54" s="14">
        <v>38.700000000000003</v>
      </c>
      <c r="G54" s="11">
        <f t="shared" ref="G54:G57" si="5">+E54/D54</f>
        <v>44.05797101449275</v>
      </c>
    </row>
    <row r="55" spans="2:8" ht="18.75" x14ac:dyDescent="0.25">
      <c r="B55" s="14">
        <v>25</v>
      </c>
      <c r="C55" s="6">
        <v>1</v>
      </c>
      <c r="D55" s="14">
        <v>7.1</v>
      </c>
      <c r="E55" s="14">
        <v>320</v>
      </c>
      <c r="F55" s="14">
        <v>40</v>
      </c>
      <c r="G55" s="11">
        <f t="shared" si="5"/>
        <v>45.070422535211272</v>
      </c>
    </row>
    <row r="56" spans="2:8" ht="18.75" x14ac:dyDescent="0.25">
      <c r="B56" s="14">
        <v>29</v>
      </c>
      <c r="C56" s="6">
        <v>1</v>
      </c>
      <c r="D56" s="14">
        <v>8.1</v>
      </c>
      <c r="E56" s="14">
        <v>216</v>
      </c>
      <c r="F56" s="14">
        <v>28.4</v>
      </c>
      <c r="G56" s="11">
        <f t="shared" si="5"/>
        <v>26.666666666666668</v>
      </c>
    </row>
    <row r="57" spans="2:8" ht="18.75" x14ac:dyDescent="0.25">
      <c r="B57" s="14">
        <v>20</v>
      </c>
      <c r="C57" s="6">
        <v>1</v>
      </c>
      <c r="D57" s="14">
        <v>8.3000000000000007</v>
      </c>
      <c r="E57" s="14">
        <v>352</v>
      </c>
      <c r="F57" s="14">
        <v>40.1</v>
      </c>
      <c r="G57" s="11">
        <f t="shared" si="5"/>
        <v>42.409638554216862</v>
      </c>
    </row>
    <row r="58" spans="2:8" x14ac:dyDescent="0.25">
      <c r="B58" s="6" t="s">
        <v>8</v>
      </c>
      <c r="C58" s="6">
        <f>SUM(C53:C57)</f>
        <v>5</v>
      </c>
      <c r="D58" s="6">
        <f>SUM(D53:D57)</f>
        <v>37.200000000000003</v>
      </c>
      <c r="E58" s="6">
        <f>SUM(E53:E57)</f>
        <v>1376</v>
      </c>
      <c r="F58" s="6">
        <f>SUM(F53:F57)</f>
        <v>169.5</v>
      </c>
      <c r="G58" s="11">
        <f>SUM(G53:G57)</f>
        <v>185.26352229999929</v>
      </c>
    </row>
    <row r="59" spans="2:8" x14ac:dyDescent="0.25">
      <c r="B59" s="6" t="s">
        <v>9</v>
      </c>
      <c r="C59" s="6"/>
      <c r="D59" s="6">
        <f>+D58/$C$58</f>
        <v>7.44</v>
      </c>
      <c r="E59" s="6">
        <f t="shared" ref="E59:G59" si="6">+E58/$C$58</f>
        <v>275.2</v>
      </c>
      <c r="F59" s="6">
        <f t="shared" si="6"/>
        <v>33.9</v>
      </c>
      <c r="G59" s="11">
        <f t="shared" si="6"/>
        <v>37.052704459999859</v>
      </c>
      <c r="H59">
        <v>2</v>
      </c>
    </row>
    <row r="63" spans="2:8" ht="75" x14ac:dyDescent="0.25">
      <c r="C63" s="17" t="s">
        <v>15</v>
      </c>
      <c r="D63" s="5" t="s">
        <v>5</v>
      </c>
      <c r="E63" s="5" t="s">
        <v>2</v>
      </c>
      <c r="F63" s="5" t="s">
        <v>3</v>
      </c>
      <c r="G63" s="5" t="s">
        <v>6</v>
      </c>
    </row>
    <row r="64" spans="2:8" x14ac:dyDescent="0.25">
      <c r="C64" s="6">
        <v>2</v>
      </c>
      <c r="D64" s="6">
        <v>4.66</v>
      </c>
      <c r="E64" s="6">
        <v>152.80000000000001</v>
      </c>
      <c r="F64" s="6">
        <v>22.119999999999997</v>
      </c>
      <c r="G64" s="11">
        <v>32.775744079179923</v>
      </c>
      <c r="H64" s="18">
        <v>4</v>
      </c>
    </row>
    <row r="65" spans="3:8" x14ac:dyDescent="0.25">
      <c r="C65" s="6">
        <v>1</v>
      </c>
      <c r="D65" s="6">
        <v>2.75</v>
      </c>
      <c r="E65" s="6">
        <v>91.5</v>
      </c>
      <c r="F65" s="6">
        <v>11.074999999999999</v>
      </c>
      <c r="G65" s="11">
        <v>33.307900432900432</v>
      </c>
      <c r="H65" s="18">
        <v>3</v>
      </c>
    </row>
    <row r="66" spans="3:8" x14ac:dyDescent="0.25">
      <c r="C66" s="6">
        <v>4</v>
      </c>
      <c r="D66" s="10">
        <v>7.44</v>
      </c>
      <c r="E66" s="6">
        <v>275.2</v>
      </c>
      <c r="F66" s="11">
        <v>33.9</v>
      </c>
      <c r="G66" s="11">
        <v>37.052704459999859</v>
      </c>
      <c r="H66" s="19">
        <v>2</v>
      </c>
    </row>
    <row r="67" spans="3:8" x14ac:dyDescent="0.25">
      <c r="C67" s="6">
        <v>3</v>
      </c>
      <c r="D67" s="10">
        <v>6.1333333333333337</v>
      </c>
      <c r="E67" s="10">
        <v>232.16666666666666</v>
      </c>
      <c r="F67" s="10">
        <v>33.566666666666663</v>
      </c>
      <c r="G67" s="10">
        <v>37.477747460563641</v>
      </c>
      <c r="H67" s="13">
        <v>1</v>
      </c>
    </row>
    <row r="70" spans="3:8" x14ac:dyDescent="0.25">
      <c r="D70" t="s">
        <v>18</v>
      </c>
      <c r="E70" t="s">
        <v>16</v>
      </c>
      <c r="F70">
        <f>+CORREL(F64:F67,G64:G67)</f>
        <v>0.86642201664852359</v>
      </c>
    </row>
    <row r="71" spans="3:8" x14ac:dyDescent="0.25">
      <c r="D71" t="s">
        <v>18</v>
      </c>
      <c r="E71" t="s">
        <v>17</v>
      </c>
      <c r="F71">
        <f>+CORREL(F64:F67,E64:E67)</f>
        <v>0.97348267612806028</v>
      </c>
    </row>
  </sheetData>
  <sortState ref="C64:H67">
    <sortCondition ref="G64:G67"/>
  </sortState>
  <mergeCells count="4">
    <mergeCell ref="B28:G28"/>
    <mergeCell ref="B35:G35"/>
    <mergeCell ref="B43:G43"/>
    <mergeCell ref="B52:G5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2021-09-30T06:21:27Z</dcterms:modified>
</cp:coreProperties>
</file>